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7.09.2026." sheetId="1" r:id="GemRid3847"/>
  </sheets>
  <definedNames/>
  <calcPr calcId="124519"/>
</workbook>
</file>

<file path=xl/sharedStrings.xml><?xml version="1.0" encoding="utf-8"?>
<sst xmlns="http://schemas.openxmlformats.org/spreadsheetml/2006/main" count="38" uniqueCount="38">
  <si>
    <t>KURSNA LISTA BANJALUČKE BERZE - 07.09.2026.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</si>
  <si>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</si>
  <si>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</si>
  <si>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</si>
  <si>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</si>
  <si>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</si>
  <si>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</si>
  <si>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</si>
  <si>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</si>
  <si>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</si>
  <si>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</si>
  <si>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</si>
  <si>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</si>
  <si>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</si>
  <si>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</si>
  <si>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</si>
  <si>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</si>
  <si>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</si>
  <si>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</si>
  <si>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</si>
  <si>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HELV-R-A</t>
  </si>
  <si>
    <t>Hidroelektrane na Vrbasu a.d. Mrkonjić Grad</t>
  </si>
  <si>
    <t>0,38</t>
  </si>
  <si>
    <t>0,4</t>
  </si>
  <si>
    <t>TLKM-R-A</t>
  </si>
  <si>
    <t>Telekom Srpske a.d. Banja Luka</t>
  </si>
  <si>
    <t>0,961</t>
  </si>
  <si>
    <t>0,965</t>
  </si>
  <si>
    <t>Efektivni prinos do dospijeća %</t>
  </si>
  <si>
    <t>Min cijena</t>
  </si>
  <si>
    <t>Broj prometovanih HOV</t>
  </si>
  <si>
    <t>Službeno berzansko tržište - Tržište obveznica</t>
  </si>
  <si>
    <t>RSRS-O-U</t>
  </si>
  <si>
    <t>Republika Srpska - ratna šteta 19</t>
  </si>
  <si>
    <t>70,06</t>
  </si>
  <si>
    <t/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</si>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</sst>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3847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836.53000000</v>
      </c>
      <c r="J2" s="9">
        <v>-0.62000000</v>
      </c>
      <c r="K2" s="10">
        <v>-0.07000000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3434.04000000</v>
      </c>
      <c r="J3" s="12">
        <v>1.00000000</v>
      </c>
      <c r="K3" s="13">
        <v>0.03000000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-2.20000000</v>
      </c>
      <c r="H11" s="40">
        <v>0.40000000</v>
      </c>
      <c r="I11" s="40">
        <v>0.40000000</v>
      </c>
      <c r="J11" s="41">
        <v>1080</v>
      </c>
      <c r="K11" s="10">
        <v>432.00000000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27</v>
      </c>
      <c r="G12" s="40">
        <v>0.42000000</v>
      </c>
      <c r="H12" s="40">
        <v>0.96500000</v>
      </c>
      <c r="I12" s="40">
        <v>0.96500000</v>
      </c>
      <c r="J12" s="41">
        <v>5000</v>
      </c>
      <c r="K12" s="10">
        <v>4825.00000000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 ht="38" customHeight="1">
      <c r="A14" s="42" t="s">
        <v>7</v>
      </c>
      <c r="B14" s="43" t="s">
        <v>8</v>
      </c>
      <c r="C14" s="44" t="s">
        <v>28</v>
      </c>
      <c r="D14" s="44" t="s">
        <v>11</v>
      </c>
      <c r="E14" s="44" t="s">
        <v>12</v>
      </c>
      <c r="F14" s="44" t="s">
        <v>13</v>
      </c>
      <c r="G14" s="44" t="s">
        <v>14</v>
      </c>
      <c r="H14" s="44" t="s">
        <v>15</v>
      </c>
      <c r="I14" s="44" t="s">
        <v>29</v>
      </c>
      <c r="J14" s="45" t="s">
        <v>30</v>
      </c>
      <c r="K14" s="46" t="s">
        <v>18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31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32</v>
      </c>
      <c r="B17" s="47" t="s">
        <v>33</v>
      </c>
      <c r="C17" s="48">
        <v>6.683395</v>
      </c>
      <c r="D17" s="40" t="s">
        <v>34</v>
      </c>
      <c r="E17" s="40" t="s">
        <v>35</v>
      </c>
      <c r="F17" s="40" t="s">
        <v>34</v>
      </c>
      <c r="G17" s="40">
        <v>0.00000000</v>
      </c>
      <c r="H17" s="40">
        <v>70.06000000</v>
      </c>
      <c r="I17" s="40">
        <v>70.06000000</v>
      </c>
      <c r="J17" s="41">
        <v>4500</v>
      </c>
      <c r="K17" s="10">
        <v>3152.70000000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49" t="s">
        <v>36</v>
      </c>
      <c r="B19" s="50"/>
      <c r="C19" s="50"/>
      <c r="D19" s="50"/>
      <c r="E19" s="50"/>
      <c r="F19" s="50"/>
      <c r="G19" s="50"/>
      <c r="H19" s="50"/>
      <c r="I19" s="51"/>
      <c r="J19" s="52">
        <f ca="1">SUM(J11:J18)</f>
        <v>0</v>
      </c>
      <c r="K19" s="53">
        <f ca="1">SUM(K11:K18)</f>
        <v>0</v>
      </c>
    </row>
    <row r="20">
      <c r="A20" s="54" t="s">
        <v>37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</row>
    <row r="21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</row>
    <row r="2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7">
    <mergeCell ref="B12:C12"/>
    <mergeCell ref="A20:K151"/>
    <mergeCell ref="A18:K18"/>
    <mergeCell ref="A16:K16"/>
    <mergeCell ref="A15:K15"/>
    <mergeCell ref="A10:K10"/>
    <mergeCell ref="A2:G5"/>
    <mergeCell ref="A9:K9"/>
    <mergeCell ref="F7:K7"/>
    <mergeCell ref="A6:K6"/>
    <mergeCell ref="A13:K13"/>
    <mergeCell ref="A19:I19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